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7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5" i="1"/>
  <c r="H11" i="1"/>
  <c r="H14" i="1" l="1"/>
  <c r="H13" i="1"/>
  <c r="H10" i="1"/>
  <c r="H9" i="1"/>
  <c r="E20" i="1" l="1"/>
  <c r="D20" i="1" s="1"/>
  <c r="C20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1" i="1" l="1"/>
</calcChain>
</file>

<file path=xl/sharedStrings.xml><?xml version="1.0" encoding="utf-8"?>
<sst xmlns="http://schemas.openxmlformats.org/spreadsheetml/2006/main" count="71" uniqueCount="34">
  <si>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</si>
  <si>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</si>
  <si>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</si>
  <si>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</si>
  <si>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</si>
  <si>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</si>
  <si>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</si>
  <si>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</si>
  <si>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</si>
  <si>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</si>
  <si>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</si>
  <si>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</si>
  <si>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</si>
  <si>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</si>
  <si>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</si>
  <si>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</si>
  <si>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</si>
  <si>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</si>
  <si>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</si>
  <si>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</si>
  <si>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</si>
  <si>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</si>
  <si>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</si>
  <si>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</si>
  <si>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</si>
  <si>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</si>
  <si>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</si>
  <si>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</si>
  <si>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</si>
  <si>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Contratación del servicio de transporte de pacientes en ambulancia de los centros asistenciales de FREMAP, Mutua Colaboradora con la Seguridad Social nº61, en Palencia.</t>
  </si>
  <si>
    <t>TRAYECTO DESDE PALENCIA 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</si>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</sst>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4" zoomScale="70" zoomScaleNormal="70" workbookViewId="0">
      <selection activeCell="E19" sqref="E19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3" t="s">
        <v>28</v>
      </c>
      <c r="B1" s="73"/>
      <c r="C1" s="73"/>
      <c r="D1" s="73"/>
      <c r="E1" s="73"/>
      <c r="F1" s="73"/>
      <c r="G1" s="73"/>
      <c r="H1" s="73"/>
    </row>
    <row r="2" spans="1:13" ht="60.6" customHeight="1" x14ac:dyDescent="0.3">
      <c r="A2" s="79" t="s">
        <v>29</v>
      </c>
      <c r="B2" s="79"/>
      <c r="C2" s="79"/>
      <c r="D2" s="79"/>
      <c r="E2" s="79"/>
      <c r="F2" s="79"/>
      <c r="G2" s="79"/>
      <c r="H2" s="79"/>
    </row>
    <row r="3" spans="1:13" ht="33.6" x14ac:dyDescent="0.3">
      <c r="A3" s="78" t="s">
        <v>27</v>
      </c>
      <c r="B3" s="78"/>
      <c r="C3" s="78"/>
      <c r="D3" s="78"/>
      <c r="E3" s="78"/>
      <c r="F3" s="78"/>
      <c r="G3" s="78"/>
      <c r="H3" s="78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4" t="s">
        <v>0</v>
      </c>
      <c r="B5" s="74"/>
      <c r="C5" s="74"/>
      <c r="D5" s="74"/>
      <c r="E5" s="74"/>
      <c r="F5" s="74"/>
      <c r="G5" s="74"/>
      <c r="H5" s="74"/>
    </row>
    <row r="7" spans="1:13" s="43" customFormat="1" ht="90" customHeight="1" x14ac:dyDescent="0.3">
      <c r="A7" s="75" t="s">
        <v>1</v>
      </c>
      <c r="B7" s="76"/>
      <c r="C7" s="77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1" t="s">
        <v>25</v>
      </c>
      <c r="B9" s="80" t="s">
        <v>23</v>
      </c>
      <c r="C9" s="68" t="s">
        <v>31</v>
      </c>
      <c r="D9" s="66">
        <v>10</v>
      </c>
      <c r="E9" s="66">
        <v>150</v>
      </c>
      <c r="F9" s="48">
        <v>28</v>
      </c>
      <c r="G9" s="49"/>
      <c r="H9" s="50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1"/>
      <c r="B10" s="80"/>
      <c r="C10" s="23" t="s">
        <v>32</v>
      </c>
      <c r="D10" s="66" t="s">
        <v>24</v>
      </c>
      <c r="E10" s="66">
        <v>1000</v>
      </c>
      <c r="F10" s="48">
        <v>0.7</v>
      </c>
      <c r="G10" s="49"/>
      <c r="H10" s="50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0.799999999999997" customHeight="1" x14ac:dyDescent="0.3">
      <c r="A11" s="81"/>
      <c r="B11" s="80"/>
      <c r="C11" s="24" t="s">
        <v>30</v>
      </c>
      <c r="D11" s="66">
        <v>5</v>
      </c>
      <c r="E11" s="66">
        <v>2460</v>
      </c>
      <c r="F11" s="48">
        <v>302</v>
      </c>
      <c r="G11" s="49"/>
      <c r="H11" s="50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22.2" customHeight="1" x14ac:dyDescent="0.3">
      <c r="B12" s="44"/>
      <c r="C12" s="69"/>
      <c r="D12" s="67"/>
      <c r="E12" s="67"/>
      <c r="F12" s="53"/>
      <c r="G12" s="53"/>
      <c r="H12" s="54"/>
      <c r="I12" s="45"/>
      <c r="J12" s="45"/>
      <c r="K12" s="46"/>
      <c r="L12" s="45"/>
      <c r="M12" s="46"/>
    </row>
    <row r="13" spans="1:13" s="43" customFormat="1" ht="15.6" customHeight="1" x14ac:dyDescent="0.3">
      <c r="A13" s="81" t="s">
        <v>26</v>
      </c>
      <c r="B13" s="80" t="s">
        <v>10</v>
      </c>
      <c r="C13" s="68" t="s">
        <v>31</v>
      </c>
      <c r="D13" s="66">
        <v>450</v>
      </c>
      <c r="E13" s="66">
        <v>6750</v>
      </c>
      <c r="F13" s="48">
        <v>35</v>
      </c>
      <c r="G13" s="49"/>
      <c r="H13" s="50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22.2" customHeight="1" x14ac:dyDescent="0.3">
      <c r="A14" s="81"/>
      <c r="B14" s="80"/>
      <c r="C14" s="23" t="s">
        <v>32</v>
      </c>
      <c r="D14" s="47" t="s">
        <v>24</v>
      </c>
      <c r="E14" s="66">
        <v>120000</v>
      </c>
      <c r="F14" s="48">
        <v>0.7</v>
      </c>
      <c r="G14" s="49"/>
      <c r="H14" s="50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45.6" customHeight="1" x14ac:dyDescent="0.3">
      <c r="A15" s="81"/>
      <c r="B15" s="80"/>
      <c r="C15" s="24" t="s">
        <v>30</v>
      </c>
      <c r="D15" s="47">
        <v>45</v>
      </c>
      <c r="E15" s="66">
        <v>22140</v>
      </c>
      <c r="F15" s="48">
        <v>302</v>
      </c>
      <c r="G15" s="49"/>
      <c r="H15" s="50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6" x14ac:dyDescent="0.3">
      <c r="B16" s="44"/>
      <c r="D16" s="52"/>
      <c r="E16" s="52"/>
      <c r="F16" s="53"/>
      <c r="G16" s="53"/>
      <c r="H16" s="55"/>
      <c r="I16" s="45"/>
      <c r="J16" s="45"/>
      <c r="K16" s="46"/>
      <c r="L16" s="45"/>
      <c r="M16" s="46"/>
    </row>
    <row r="17" spans="1:13" s="43" customFormat="1" ht="15.6" x14ac:dyDescent="0.3">
      <c r="A17" s="51"/>
      <c r="B17" s="70" t="s">
        <v>33</v>
      </c>
      <c r="C17" s="71"/>
      <c r="D17" s="72">
        <v>50</v>
      </c>
      <c r="E17" s="72"/>
      <c r="F17" s="48">
        <v>17</v>
      </c>
      <c r="G17" s="49"/>
      <c r="H17" s="50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" customHeight="1" x14ac:dyDescent="0.3">
      <c r="B18" s="44"/>
      <c r="C18" s="44"/>
      <c r="G18" s="56"/>
    </row>
    <row r="19" spans="1:13" s="43" customFormat="1" ht="77.25" customHeight="1" x14ac:dyDescent="0.3">
      <c r="B19" s="57" t="s">
        <v>2</v>
      </c>
      <c r="C19" s="58">
        <v>116680</v>
      </c>
      <c r="E19" s="59"/>
      <c r="F19" s="59"/>
      <c r="H19" s="60"/>
    </row>
    <row r="20" spans="1:13" s="43" customFormat="1" ht="81.75" customHeight="1" x14ac:dyDescent="0.3">
      <c r="B20" s="61" t="s">
        <v>7</v>
      </c>
      <c r="C20" s="58" t="str">
        <f>+IF(COUNTIF(H9:H18,"Precio no válido"),"Precio no válido",IF(SUM(H9:H18)&lt;=0,"Precio no válido",SUM(H9:H18)))</f>
        <v>Precio no válido</v>
      </c>
      <c r="D20" s="29" t="str">
        <f>+IF(E20=7,"Todas las casillas contienen un valor.","Oferta incompleta. Existen casillas sin valor introducido.")</f>
        <v>Oferta incompleta. Existen casillas sin valor introducido.</v>
      </c>
      <c r="E20" s="62">
        <f>COUNT(H9:H17)</f>
        <v>0</v>
      </c>
      <c r="F20" s="62"/>
      <c r="H20" s="60"/>
    </row>
    <row r="21" spans="1:13" s="43" customFormat="1" ht="105.75" customHeight="1" x14ac:dyDescent="0.3">
      <c r="B21" s="63" t="s">
        <v>8</v>
      </c>
      <c r="C21" s="64" t="e">
        <f>C20*2</f>
        <v>#VALUE!</v>
      </c>
      <c r="D21" s="65" t="s">
        <v>3</v>
      </c>
      <c r="H21" s="60"/>
    </row>
  </sheetData>
  <sheetProtection password="ED91" sheet="1" objects="1" scenarios="1"/>
  <mergeCells count="11">
    <mergeCell ref="B17:C17"/>
    <mergeCell ref="D17:E17"/>
    <mergeCell ref="A1:H1"/>
    <mergeCell ref="A5:H5"/>
    <mergeCell ref="A7:C7"/>
    <mergeCell ref="A3:H3"/>
    <mergeCell ref="A2:H2"/>
    <mergeCell ref="B9:B11"/>
    <mergeCell ref="A9:A11"/>
    <mergeCell ref="B13:B15"/>
    <mergeCell ref="A13:A15"/>
  </mergeCells>
  <dataValidations count="3">
    <dataValidation allowBlank="1" showInputMessage="1" showErrorMessage="1" errorTitle="Error en los decimales" error="Se deben incluir como máximo dos decimales" sqref="G8 H12 G18"/>
    <dataValidation type="custom" allowBlank="1" showInputMessage="1" showErrorMessage="1" errorTitle="NÚMERO DE DECIMALES INCORRECTO" error="Se deben incluir como máximo dos decimales" sqref="G9:G11 G17 G13:G15">
      <formula1>G9*100=INT(G9*100)</formula1>
    </dataValidation>
    <dataValidation type="custom" allowBlank="1" showInputMessage="1" showErrorMessage="1" errorTitle="ERROR EN LOS DECIMALES" error="Se deben incluir como máximo dos decimales." sqref="F17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11</v>
      </c>
      <c r="B1" s="73"/>
      <c r="C1" s="73"/>
      <c r="D1" s="73"/>
      <c r="E1" s="73"/>
      <c r="F1" s="73"/>
      <c r="G1" s="73"/>
    </row>
    <row r="2" spans="1:12" ht="36" customHeight="1" x14ac:dyDescent="0.3">
      <c r="A2" s="84" t="s">
        <v>16</v>
      </c>
      <c r="B2" s="84"/>
      <c r="C2" s="84"/>
      <c r="D2" s="84"/>
      <c r="E2" s="84"/>
      <c r="F2" s="84"/>
      <c r="G2" s="12"/>
    </row>
    <row r="3" spans="1:12" ht="33.6" x14ac:dyDescent="0.3">
      <c r="A3" s="78" t="s">
        <v>17</v>
      </c>
      <c r="B3" s="78"/>
      <c r="C3" s="78"/>
      <c r="D3" s="78"/>
      <c r="E3" s="78"/>
      <c r="F3" s="78"/>
      <c r="G3" s="7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85" t="s">
        <v>1</v>
      </c>
      <c r="B7" s="86"/>
      <c r="C7" s="87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2" t="s">
        <v>22</v>
      </c>
      <c r="B9" s="88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2"/>
      <c r="B10" s="88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2" t="s">
        <v>12</v>
      </c>
      <c r="B11" s="82"/>
      <c r="C11" s="82"/>
      <c r="D11" s="83">
        <v>10</v>
      </c>
      <c r="E11" s="83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11</v>
      </c>
      <c r="B1" s="73"/>
      <c r="C1" s="73"/>
      <c r="D1" s="73"/>
      <c r="E1" s="73"/>
      <c r="F1" s="73"/>
      <c r="G1" s="73"/>
    </row>
    <row r="2" spans="1:12" ht="36" customHeight="1" x14ac:dyDescent="0.3">
      <c r="A2" s="84" t="s">
        <v>16</v>
      </c>
      <c r="B2" s="84"/>
      <c r="C2" s="84"/>
      <c r="D2" s="84"/>
      <c r="E2" s="84"/>
      <c r="F2" s="84"/>
      <c r="G2" s="12"/>
    </row>
    <row r="3" spans="1:12" ht="33.6" x14ac:dyDescent="0.3">
      <c r="A3" s="78" t="s">
        <v>17</v>
      </c>
      <c r="B3" s="78"/>
      <c r="C3" s="78"/>
      <c r="D3" s="78"/>
      <c r="E3" s="78"/>
      <c r="F3" s="78"/>
      <c r="G3" s="78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4" t="s">
        <v>0</v>
      </c>
      <c r="B5" s="74"/>
      <c r="C5" s="74"/>
      <c r="D5" s="74"/>
      <c r="E5" s="74"/>
      <c r="F5" s="74"/>
      <c r="G5" s="74"/>
    </row>
    <row r="7" spans="1:12" ht="75" customHeight="1" x14ac:dyDescent="0.3">
      <c r="A7" s="85" t="s">
        <v>1</v>
      </c>
      <c r="B7" s="86"/>
      <c r="C7" s="87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2" t="s">
        <v>22</v>
      </c>
      <c r="B9" s="88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2"/>
      <c r="B10" s="88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2" t="s">
        <v>12</v>
      </c>
      <c r="B11" s="82"/>
      <c r="C11" s="82"/>
      <c r="D11" s="83">
        <v>10</v>
      </c>
      <c r="E11" s="83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7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2022-09-30T11:17:02Z</dcterms:modified>
</cp:coreProperties>
</file>